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tatyana_adamchuk_metinvestholding_com/Documents/Desktop/Оферта/"/>
    </mc:Choice>
  </mc:AlternateContent>
  <xr:revisionPtr revIDLastSave="15" documentId="8_{42CBAF33-71BA-4898-AC2A-343A4FFAB521}" xr6:coauthVersionLast="47" xr6:coauthVersionMax="47" xr10:uidLastSave="{A9CBD178-1233-4B51-9525-89B57031AE77}"/>
  <bookViews>
    <workbookView xWindow="-113" yWindow="-113" windowWidth="24267" windowHeight="13023" xr2:uid="{D8EC8B20-EFD4-4078-A07A-2C6CBECD43B6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4" i="1" l="1"/>
  <c r="O34" i="1"/>
  <c r="N34" i="1"/>
  <c r="M34" i="1"/>
  <c r="L34" i="1"/>
  <c r="J34" i="1"/>
  <c r="I34" i="1"/>
  <c r="H34" i="1"/>
  <c r="G34" i="1"/>
  <c r="F34" i="1"/>
  <c r="E34" i="1"/>
  <c r="K34" i="1" l="1"/>
  <c r="P21" i="1"/>
  <c r="O21" i="1"/>
  <c r="N21" i="1"/>
  <c r="M21" i="1"/>
  <c r="L21" i="1"/>
  <c r="K21" i="1"/>
  <c r="J21" i="1"/>
  <c r="I21" i="1"/>
  <c r="H21" i="1"/>
  <c r="G21" i="1"/>
  <c r="F21" i="1"/>
  <c r="E21" i="1"/>
  <c r="P19" i="1"/>
  <c r="O19" i="1"/>
  <c r="N19" i="1"/>
  <c r="M19" i="1"/>
  <c r="M35" i="1" s="1"/>
  <c r="L19" i="1"/>
  <c r="L35" i="1" s="1"/>
  <c r="K19" i="1"/>
  <c r="J19" i="1"/>
  <c r="I19" i="1"/>
  <c r="H19" i="1"/>
  <c r="G19" i="1"/>
  <c r="F19" i="1"/>
  <c r="E19" i="1"/>
  <c r="J35" i="1" l="1"/>
  <c r="F35" i="1"/>
  <c r="G35" i="1"/>
  <c r="H35" i="1"/>
  <c r="Q19" i="1"/>
  <c r="E35" i="1"/>
  <c r="I35" i="1"/>
  <c r="K35" i="1"/>
  <c r="N35" i="1"/>
  <c r="O35" i="1"/>
  <c r="P35" i="1"/>
  <c r="Q21" i="1"/>
  <c r="Q34" i="1"/>
  <c r="Q35" i="1" l="1"/>
</calcChain>
</file>

<file path=xl/sharedStrings.xml><?xml version="1.0" encoding="utf-8"?>
<sst xmlns="http://schemas.openxmlformats.org/spreadsheetml/2006/main" count="128" uniqueCount="50">
  <si>
    <t>Додаток №1</t>
  </si>
  <si>
    <t>Дислокація, логістика і орієнтовний обсяг забезпечення послугами води 18,9л за регіонами і структурними підрозділами</t>
  </si>
  <si>
    <t>Найменування Підприємства</t>
  </si>
  <si>
    <t>Найменування структурного підрозділу</t>
  </si>
  <si>
    <t>Вид закупівлі</t>
  </si>
  <si>
    <t>од. вим.</t>
  </si>
  <si>
    <t>Обсяг послуг/постачання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</si>
  <si>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</si>
  <si>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</si>
  <si>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</si>
  <si>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</si>
  <si>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</si>
  <si>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</si>
  <si>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</si>
  <si>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</si>
  <si>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</si>
  <si>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</si>
  <si>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</si>
  <si>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</si>
  <si>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ЦГЗК</t>
  </si>
  <si>
    <t>Послуга</t>
  </si>
  <si>
    <t>бут/18,9л</t>
  </si>
  <si>
    <t>Фабрика огрудкування</t>
  </si>
  <si>
    <t>Петрівський кар'єр</t>
  </si>
  <si>
    <t>Управління залізничного транспорту</t>
  </si>
  <si>
    <t>Гірничо-транспортний цех №1</t>
  </si>
  <si>
    <t>Гірничо-транспортний цех №2</t>
  </si>
  <si>
    <t>Цех збереження та відпуску матеріалів</t>
  </si>
  <si>
    <t>Управління комбінату</t>
  </si>
  <si>
    <t>Відділ технічного контролю</t>
  </si>
  <si>
    <t>Цех сервісного обслуговування</t>
  </si>
  <si>
    <t>ПІВНГЗК</t>
  </si>
  <si>
    <t>ІНГЗК</t>
  </si>
  <si>
    <t>Кар'єр</t>
  </si>
  <si>
    <t>Дробильна фабрика</t>
  </si>
  <si>
    <t>Цех технологічного автотранспорту</t>
  </si>
  <si>
    <t>Цех технічного водопостачання та шламового господарства</t>
  </si>
  <si>
    <t>Залізничний цех</t>
  </si>
  <si>
    <t>Цех мереж та підстанцій</t>
  </si>
  <si>
    <t>Управління</t>
  </si>
  <si>
    <t>Цех підготовки виробництва</t>
  </si>
  <si>
    <t>Управління якості</t>
  </si>
  <si>
    <t>Разом</t>
  </si>
  <si>
    <t xml:space="preserve">Глеюватський кар’єр </t>
  </si>
  <si>
    <t>Цех технічного водопостачання та шламового господарства/ ЦШХ</t>
  </si>
  <si>
    <t>Цех технічного водопостачання та шламового господарства/ ЦТЕЗ</t>
  </si>
  <si>
    <t>Шахта "Гігант-Глибока"</t>
  </si>
  <si>
    <t>Відділ навчання і розвитку персоналу</t>
  </si>
  <si>
    <t>СОАРС</t>
  </si>
  <si>
    <t>Рудозбагачувальна фабрика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</si>
</sst>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Aptos Narrow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1"/>
      <color rgb="FF00B05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center"/>
    </xf>
    <xf numFmtId="0" fontId="1" fillId="0" borderId="0" xfId="0" applyFont="1"/>
    <xf numFmtId="0" fontId="1" fillId="2" borderId="0" xfId="0" applyFont="1" applyFill="1"/>
    <xf numFmtId="0" fontId="3" fillId="3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/>
    </xf>
    <xf numFmtId="0" fontId="1" fillId="2" borderId="5" xfId="0" applyFont="1" applyFill="1" applyBorder="1"/>
    <xf numFmtId="4" fontId="3" fillId="2" borderId="2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right" vertical="center" wrapText="1"/>
    </xf>
    <xf numFmtId="1" fontId="1" fillId="0" borderId="0" xfId="0" applyNumberFormat="1" applyFont="1"/>
    <xf numFmtId="0" fontId="1" fillId="2" borderId="5" xfId="0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horizontal="left" vertical="center"/>
    </xf>
    <xf numFmtId="4" fontId="1" fillId="2" borderId="2" xfId="0" applyNumberFormat="1" applyFont="1" applyFill="1" applyBorder="1" applyAlignment="1">
      <alignment vertical="center" wrapText="1"/>
    </xf>
    <xf numFmtId="4" fontId="1" fillId="3" borderId="2" xfId="0" applyNumberFormat="1" applyFont="1" applyFill="1" applyBorder="1" applyAlignment="1">
      <alignment horizontal="center" vertical="center"/>
    </xf>
    <xf numFmtId="4" fontId="1" fillId="3" borderId="2" xfId="0" applyNumberFormat="1" applyFont="1" applyFill="1" applyBorder="1" applyAlignment="1">
      <alignment horizontal="left" vertical="center"/>
    </xf>
    <xf numFmtId="4" fontId="3" fillId="3" borderId="2" xfId="0" applyNumberFormat="1" applyFont="1" applyFill="1" applyBorder="1" applyAlignment="1">
      <alignment horizontal="center" vertical="center"/>
    </xf>
    <xf numFmtId="4" fontId="4" fillId="3" borderId="2" xfId="0" applyNumberFormat="1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right" vertical="center" wrapText="1"/>
    </xf>
    <xf numFmtId="1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2" borderId="2" xfId="0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/>
    </xf>
    <xf numFmtId="4" fontId="1" fillId="3" borderId="2" xfId="0" applyNumberFormat="1" applyFon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3" fontId="1" fillId="0" borderId="0" xfId="0" applyNumberFormat="1" applyFont="1" applyAlignment="1">
      <alignment vertical="center"/>
    </xf>
    <xf numFmtId="3" fontId="7" fillId="4" borderId="2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3" fontId="8" fillId="2" borderId="2" xfId="0" applyNumberFormat="1" applyFont="1" applyFill="1" applyBorder="1" applyAlignment="1">
      <alignment horizontal="right" vertical="center" wrapText="1"/>
    </xf>
    <xf numFmtId="4" fontId="6" fillId="4" borderId="6" xfId="0" applyNumberFormat="1" applyFont="1" applyFill="1" applyBorder="1" applyAlignment="1">
      <alignment horizontal="right" vertical="center"/>
    </xf>
    <xf numFmtId="4" fontId="6" fillId="4" borderId="5" xfId="0" applyNumberFormat="1" applyFont="1" applyFill="1" applyBorder="1" applyAlignment="1">
      <alignment horizontal="right" vertical="center"/>
    </xf>
    <xf numFmtId="4" fontId="6" fillId="4" borderId="7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lor theme="0" tint="-0.24994659260841701"/>
      </font>
    </dxf>
    <dxf>
      <font>
        <color theme="0" tint="-0.24994659260841701"/>
      </font>
    </dxf>
  </dxfs>
  <tableStyles count="1" defaultTableStyle="TableStyleMedium2" defaultPivotStyle="PivotStyleLight16">
    <tableStyle name="Invisible" pivot="0" table="0" count="0" xr9:uid="{92F9DDDE-B693-4ECE-8844-097DAB7E464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C5A97-6BB7-4EC8-9920-C686DB045021}">
  <dimension ref="A1:T35"/>
  <sheetViews>
    <sheetView tabSelected="1" workbookViewId="0">
      <selection activeCell="Q3" sqref="Q3"/>
    </sheetView>
  </sheetViews>
  <sheetFormatPr defaultColWidth="9.109375" defaultRowHeight="14.4" outlineLevelCol="1" x14ac:dyDescent="0.25"/>
  <cols>
    <col min="1" max="1" width="11.88671875" style="28" customWidth="1"/>
    <col min="2" max="2" width="61.33203125" style="28" customWidth="1"/>
    <col min="3" max="3" width="8.109375" style="2" customWidth="1"/>
    <col min="4" max="4" width="7.44140625" style="2" customWidth="1"/>
    <col min="5" max="10" width="7.109375" style="2" hidden="1" customWidth="1" outlineLevel="1"/>
    <col min="11" max="11" width="7.109375" style="2" customWidth="1" collapsed="1"/>
    <col min="12" max="16" width="7.109375" style="2" customWidth="1"/>
    <col min="17" max="18" width="7" style="2" bestFit="1" customWidth="1"/>
    <col min="19" max="19" width="6" style="2" bestFit="1" customWidth="1"/>
    <col min="20" max="16384" width="9.109375" style="2"/>
  </cols>
  <sheetData>
    <row r="1" spans="1:19" x14ac:dyDescent="0.25">
      <c r="A1" s="1"/>
      <c r="B1" s="1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3" t="s">
        <v>0</v>
      </c>
      <c r="P1" s="33"/>
    </row>
    <row r="2" spans="1:19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9" x14ac:dyDescent="0.25">
      <c r="A3" s="35" t="s">
        <v>2</v>
      </c>
      <c r="B3" s="35" t="s">
        <v>3</v>
      </c>
      <c r="C3" s="36" t="s">
        <v>4</v>
      </c>
      <c r="D3" s="35" t="s">
        <v>5</v>
      </c>
      <c r="E3" s="35" t="s">
        <v>6</v>
      </c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9" x14ac:dyDescent="0.25">
      <c r="A4" s="35"/>
      <c r="B4" s="35"/>
      <c r="C4" s="37"/>
      <c r="D4" s="35"/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  <c r="O4" s="4" t="s">
        <v>17</v>
      </c>
      <c r="P4" s="4" t="s">
        <v>18</v>
      </c>
    </row>
    <row r="5" spans="1:19" x14ac:dyDescent="0.25">
      <c r="A5" s="5" t="s">
        <v>19</v>
      </c>
      <c r="B5" s="6" t="s">
        <v>43</v>
      </c>
      <c r="C5" s="7" t="s">
        <v>20</v>
      </c>
      <c r="D5" s="8" t="s">
        <v>21</v>
      </c>
      <c r="E5" s="9"/>
      <c r="F5" s="9"/>
      <c r="G5" s="9"/>
      <c r="H5" s="9"/>
      <c r="I5" s="9"/>
      <c r="J5" s="9"/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10"/>
      <c r="R5" s="10"/>
      <c r="S5" s="10"/>
    </row>
    <row r="6" spans="1:19" x14ac:dyDescent="0.25">
      <c r="A6" s="5" t="s">
        <v>19</v>
      </c>
      <c r="B6" s="6" t="s">
        <v>22</v>
      </c>
      <c r="C6" s="7" t="s">
        <v>20</v>
      </c>
      <c r="D6" s="8" t="s">
        <v>21</v>
      </c>
      <c r="E6" s="9"/>
      <c r="F6" s="9"/>
      <c r="G6" s="9"/>
      <c r="H6" s="9"/>
      <c r="I6" s="9"/>
      <c r="J6" s="9"/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10"/>
      <c r="R6" s="10"/>
      <c r="S6" s="10"/>
    </row>
    <row r="7" spans="1:19" x14ac:dyDescent="0.25">
      <c r="A7" s="5" t="s">
        <v>19</v>
      </c>
      <c r="B7" s="6" t="s">
        <v>23</v>
      </c>
      <c r="C7" s="7" t="s">
        <v>20</v>
      </c>
      <c r="D7" s="8" t="s">
        <v>21</v>
      </c>
      <c r="E7" s="9"/>
      <c r="F7" s="9"/>
      <c r="G7" s="9"/>
      <c r="H7" s="9"/>
      <c r="I7" s="9"/>
      <c r="J7" s="9"/>
      <c r="K7" s="9">
        <v>80</v>
      </c>
      <c r="L7" s="9">
        <v>80</v>
      </c>
      <c r="M7" s="9">
        <v>80</v>
      </c>
      <c r="N7" s="9">
        <v>80</v>
      </c>
      <c r="O7" s="9">
        <v>80</v>
      </c>
      <c r="P7" s="9">
        <v>80</v>
      </c>
      <c r="Q7" s="10"/>
      <c r="R7" s="10"/>
      <c r="S7" s="10"/>
    </row>
    <row r="8" spans="1:19" x14ac:dyDescent="0.25">
      <c r="A8" s="5" t="s">
        <v>19</v>
      </c>
      <c r="B8" s="6" t="s">
        <v>44</v>
      </c>
      <c r="C8" s="7" t="s">
        <v>20</v>
      </c>
      <c r="D8" s="8" t="s">
        <v>21</v>
      </c>
      <c r="E8" s="9"/>
      <c r="F8" s="9"/>
      <c r="G8" s="9"/>
      <c r="H8" s="9"/>
      <c r="I8" s="9"/>
      <c r="J8" s="9"/>
      <c r="K8" s="9">
        <v>20</v>
      </c>
      <c r="L8" s="9">
        <v>20</v>
      </c>
      <c r="M8" s="9">
        <v>20</v>
      </c>
      <c r="N8" s="9">
        <v>20</v>
      </c>
      <c r="O8" s="9">
        <v>20</v>
      </c>
      <c r="P8" s="9">
        <v>20</v>
      </c>
      <c r="Q8" s="10"/>
      <c r="R8" s="10"/>
      <c r="S8" s="10"/>
    </row>
    <row r="9" spans="1:19" x14ac:dyDescent="0.25">
      <c r="A9" s="5" t="s">
        <v>19</v>
      </c>
      <c r="B9" s="6" t="s">
        <v>45</v>
      </c>
      <c r="C9" s="7" t="s">
        <v>20</v>
      </c>
      <c r="D9" s="8" t="s">
        <v>21</v>
      </c>
      <c r="E9" s="9"/>
      <c r="F9" s="9"/>
      <c r="G9" s="9"/>
      <c r="H9" s="9"/>
      <c r="I9" s="9"/>
      <c r="J9" s="9"/>
      <c r="K9" s="9">
        <v>70</v>
      </c>
      <c r="L9" s="9">
        <v>70</v>
      </c>
      <c r="M9" s="9">
        <v>70</v>
      </c>
      <c r="N9" s="9">
        <v>70</v>
      </c>
      <c r="O9" s="9">
        <v>70</v>
      </c>
      <c r="P9" s="9">
        <v>70</v>
      </c>
      <c r="Q9" s="10"/>
      <c r="R9" s="10"/>
      <c r="S9" s="10"/>
    </row>
    <row r="10" spans="1:19" x14ac:dyDescent="0.25">
      <c r="A10" s="5" t="s">
        <v>19</v>
      </c>
      <c r="B10" s="6" t="s">
        <v>46</v>
      </c>
      <c r="C10" s="7" t="s">
        <v>20</v>
      </c>
      <c r="D10" s="8" t="s">
        <v>21</v>
      </c>
      <c r="E10" s="9"/>
      <c r="F10" s="9"/>
      <c r="G10" s="9"/>
      <c r="H10" s="9"/>
      <c r="I10" s="9"/>
      <c r="J10" s="9"/>
      <c r="K10" s="9">
        <v>30</v>
      </c>
      <c r="L10" s="9">
        <v>30</v>
      </c>
      <c r="M10" s="9">
        <v>30</v>
      </c>
      <c r="N10" s="9">
        <v>30</v>
      </c>
      <c r="O10" s="9">
        <v>30</v>
      </c>
      <c r="P10" s="9">
        <v>30</v>
      </c>
      <c r="Q10" s="10"/>
      <c r="R10" s="10"/>
      <c r="S10" s="10"/>
    </row>
    <row r="11" spans="1:19" x14ac:dyDescent="0.25">
      <c r="A11" s="5" t="s">
        <v>19</v>
      </c>
      <c r="B11" s="6" t="s">
        <v>30</v>
      </c>
      <c r="C11" s="7" t="s">
        <v>20</v>
      </c>
      <c r="D11" s="8" t="s">
        <v>21</v>
      </c>
      <c r="E11" s="9"/>
      <c r="F11" s="9"/>
      <c r="G11" s="9"/>
      <c r="H11" s="9"/>
      <c r="I11" s="9"/>
      <c r="J11" s="9"/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10"/>
      <c r="R11" s="10"/>
      <c r="S11" s="10"/>
    </row>
    <row r="12" spans="1:19" x14ac:dyDescent="0.25">
      <c r="A12" s="5" t="s">
        <v>19</v>
      </c>
      <c r="B12" s="6" t="s">
        <v>24</v>
      </c>
      <c r="C12" s="7" t="s">
        <v>20</v>
      </c>
      <c r="D12" s="8" t="s">
        <v>21</v>
      </c>
      <c r="E12" s="9"/>
      <c r="F12" s="9"/>
      <c r="G12" s="9"/>
      <c r="H12" s="9"/>
      <c r="I12" s="9"/>
      <c r="J12" s="9"/>
      <c r="K12" s="9">
        <v>30</v>
      </c>
      <c r="L12" s="9">
        <v>30</v>
      </c>
      <c r="M12" s="9">
        <v>30</v>
      </c>
      <c r="N12" s="9">
        <v>30</v>
      </c>
      <c r="O12" s="9">
        <v>30</v>
      </c>
      <c r="P12" s="9">
        <v>30</v>
      </c>
      <c r="Q12" s="10"/>
      <c r="R12" s="10"/>
      <c r="S12" s="10"/>
    </row>
    <row r="13" spans="1:19" x14ac:dyDescent="0.25">
      <c r="A13" s="5" t="s">
        <v>19</v>
      </c>
      <c r="B13" s="6" t="s">
        <v>29</v>
      </c>
      <c r="C13" s="7" t="s">
        <v>20</v>
      </c>
      <c r="D13" s="8" t="s">
        <v>21</v>
      </c>
      <c r="E13" s="9"/>
      <c r="F13" s="9"/>
      <c r="G13" s="9"/>
      <c r="H13" s="9"/>
      <c r="I13" s="9"/>
      <c r="J13" s="9"/>
      <c r="K13" s="9">
        <v>16</v>
      </c>
      <c r="L13" s="9">
        <v>16</v>
      </c>
      <c r="M13" s="9">
        <v>16</v>
      </c>
      <c r="N13" s="9">
        <v>16</v>
      </c>
      <c r="O13" s="9">
        <v>16</v>
      </c>
      <c r="P13" s="9">
        <v>16</v>
      </c>
      <c r="Q13" s="10"/>
      <c r="R13" s="10"/>
      <c r="S13" s="10"/>
    </row>
    <row r="14" spans="1:19" x14ac:dyDescent="0.25">
      <c r="A14" s="5" t="s">
        <v>19</v>
      </c>
      <c r="B14" s="6" t="s">
        <v>26</v>
      </c>
      <c r="C14" s="7" t="s">
        <v>20</v>
      </c>
      <c r="D14" s="8" t="s">
        <v>21</v>
      </c>
      <c r="E14" s="9"/>
      <c r="F14" s="9"/>
      <c r="G14" s="9"/>
      <c r="H14" s="9"/>
      <c r="I14" s="9"/>
      <c r="J14" s="9"/>
      <c r="K14" s="9">
        <v>25</v>
      </c>
      <c r="L14" s="9">
        <v>25</v>
      </c>
      <c r="M14" s="9">
        <v>25</v>
      </c>
      <c r="N14" s="9">
        <v>25</v>
      </c>
      <c r="O14" s="9">
        <v>25</v>
      </c>
      <c r="P14" s="9">
        <v>25</v>
      </c>
      <c r="Q14" s="10"/>
      <c r="R14" s="10"/>
      <c r="S14" s="10"/>
    </row>
    <row r="15" spans="1:19" x14ac:dyDescent="0.25">
      <c r="A15" s="5" t="s">
        <v>19</v>
      </c>
      <c r="B15" s="11" t="s">
        <v>25</v>
      </c>
      <c r="C15" s="7" t="s">
        <v>20</v>
      </c>
      <c r="D15" s="8" t="s">
        <v>21</v>
      </c>
      <c r="E15" s="9"/>
      <c r="F15" s="9"/>
      <c r="G15" s="9"/>
      <c r="H15" s="9"/>
      <c r="I15" s="9"/>
      <c r="J15" s="9"/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10"/>
      <c r="R15" s="10"/>
      <c r="S15" s="10"/>
    </row>
    <row r="16" spans="1:19" x14ac:dyDescent="0.25">
      <c r="A16" s="5" t="s">
        <v>19</v>
      </c>
      <c r="B16" s="6" t="s">
        <v>27</v>
      </c>
      <c r="C16" s="7" t="s">
        <v>20</v>
      </c>
      <c r="D16" s="8" t="s">
        <v>21</v>
      </c>
      <c r="E16" s="9"/>
      <c r="F16" s="9"/>
      <c r="G16" s="9"/>
      <c r="H16" s="9"/>
      <c r="I16" s="9"/>
      <c r="J16" s="9"/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10"/>
      <c r="R16" s="10"/>
      <c r="S16" s="10"/>
    </row>
    <row r="17" spans="1:20" x14ac:dyDescent="0.25">
      <c r="A17" s="5" t="s">
        <v>19</v>
      </c>
      <c r="B17" s="6" t="s">
        <v>28</v>
      </c>
      <c r="C17" s="7" t="s">
        <v>20</v>
      </c>
      <c r="D17" s="8" t="s">
        <v>21</v>
      </c>
      <c r="E17" s="9"/>
      <c r="F17" s="9"/>
      <c r="G17" s="9"/>
      <c r="H17" s="9"/>
      <c r="I17" s="9"/>
      <c r="J17" s="9"/>
      <c r="K17" s="9">
        <v>83</v>
      </c>
      <c r="L17" s="9">
        <v>83</v>
      </c>
      <c r="M17" s="9">
        <v>83</v>
      </c>
      <c r="N17" s="9">
        <v>83</v>
      </c>
      <c r="O17" s="9">
        <v>83</v>
      </c>
      <c r="P17" s="9">
        <v>83</v>
      </c>
      <c r="Q17" s="10"/>
      <c r="R17" s="10"/>
      <c r="S17" s="10"/>
    </row>
    <row r="18" spans="1:20" x14ac:dyDescent="0.25">
      <c r="A18" s="5" t="s">
        <v>19</v>
      </c>
      <c r="B18" s="12" t="s">
        <v>47</v>
      </c>
      <c r="C18" s="7" t="s">
        <v>20</v>
      </c>
      <c r="D18" s="8" t="s">
        <v>21</v>
      </c>
      <c r="E18" s="9"/>
      <c r="F18" s="9"/>
      <c r="G18" s="9"/>
      <c r="H18" s="9"/>
      <c r="I18" s="9"/>
      <c r="J18" s="9"/>
      <c r="K18" s="9">
        <v>4</v>
      </c>
      <c r="L18" s="9">
        <v>4</v>
      </c>
      <c r="M18" s="9">
        <v>4</v>
      </c>
      <c r="N18" s="9">
        <v>4</v>
      </c>
      <c r="O18" s="9">
        <v>4</v>
      </c>
      <c r="P18" s="9">
        <v>4</v>
      </c>
      <c r="Q18" s="10"/>
      <c r="R18" s="10"/>
      <c r="S18" s="10"/>
    </row>
    <row r="19" spans="1:20" x14ac:dyDescent="0.25">
      <c r="A19" s="14"/>
      <c r="B19" s="15"/>
      <c r="C19" s="16"/>
      <c r="D19" s="17"/>
      <c r="E19" s="18">
        <f>SUM(E5:E18)</f>
        <v>0</v>
      </c>
      <c r="F19" s="18">
        <f t="shared" ref="F19:P19" si="0">SUM(F5:F18)</f>
        <v>0</v>
      </c>
      <c r="G19" s="18">
        <f t="shared" si="0"/>
        <v>0</v>
      </c>
      <c r="H19" s="18">
        <f t="shared" si="0"/>
        <v>0</v>
      </c>
      <c r="I19" s="18">
        <f t="shared" si="0"/>
        <v>0</v>
      </c>
      <c r="J19" s="18">
        <f t="shared" si="0"/>
        <v>0</v>
      </c>
      <c r="K19" s="18">
        <f t="shared" si="0"/>
        <v>358</v>
      </c>
      <c r="L19" s="18">
        <f t="shared" si="0"/>
        <v>358</v>
      </c>
      <c r="M19" s="18">
        <f t="shared" si="0"/>
        <v>358</v>
      </c>
      <c r="N19" s="18">
        <f t="shared" si="0"/>
        <v>358</v>
      </c>
      <c r="O19" s="18">
        <f t="shared" si="0"/>
        <v>358</v>
      </c>
      <c r="P19" s="18">
        <f t="shared" si="0"/>
        <v>358</v>
      </c>
      <c r="Q19" s="10">
        <f>SUM(E19:P19)</f>
        <v>2148</v>
      </c>
      <c r="R19" s="10"/>
      <c r="S19" s="10"/>
    </row>
    <row r="20" spans="1:20" x14ac:dyDescent="0.25">
      <c r="A20" s="5" t="s">
        <v>31</v>
      </c>
      <c r="B20" s="6" t="s">
        <v>28</v>
      </c>
      <c r="C20" s="7" t="s">
        <v>20</v>
      </c>
      <c r="D20" s="8" t="s">
        <v>21</v>
      </c>
      <c r="E20" s="9"/>
      <c r="F20" s="9"/>
      <c r="G20" s="9"/>
      <c r="H20" s="9"/>
      <c r="I20" s="9"/>
      <c r="J20" s="9"/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10"/>
      <c r="R20" s="10"/>
      <c r="S20" s="10"/>
    </row>
    <row r="21" spans="1:20" x14ac:dyDescent="0.25">
      <c r="A21" s="14"/>
      <c r="B21" s="15"/>
      <c r="C21" s="16"/>
      <c r="D21" s="17"/>
      <c r="E21" s="18">
        <f t="shared" ref="E21:P21" si="1">SUM(E20:E20)</f>
        <v>0</v>
      </c>
      <c r="F21" s="18">
        <f t="shared" si="1"/>
        <v>0</v>
      </c>
      <c r="G21" s="18">
        <f t="shared" si="1"/>
        <v>0</v>
      </c>
      <c r="H21" s="18">
        <f t="shared" si="1"/>
        <v>0</v>
      </c>
      <c r="I21" s="18">
        <f t="shared" si="1"/>
        <v>0</v>
      </c>
      <c r="J21" s="18">
        <f t="shared" si="1"/>
        <v>0</v>
      </c>
      <c r="K21" s="18">
        <f t="shared" si="1"/>
        <v>0</v>
      </c>
      <c r="L21" s="18">
        <f t="shared" si="1"/>
        <v>0</v>
      </c>
      <c r="M21" s="18">
        <f t="shared" si="1"/>
        <v>0</v>
      </c>
      <c r="N21" s="18">
        <f t="shared" si="1"/>
        <v>0</v>
      </c>
      <c r="O21" s="18">
        <f t="shared" si="1"/>
        <v>0</v>
      </c>
      <c r="P21" s="18">
        <f t="shared" si="1"/>
        <v>0</v>
      </c>
      <c r="Q21" s="19">
        <f>SUM(E21:P21)</f>
        <v>0</v>
      </c>
      <c r="R21" s="19"/>
      <c r="S21" s="19"/>
      <c r="T21" s="20"/>
    </row>
    <row r="22" spans="1:20" x14ac:dyDescent="0.25">
      <c r="A22" s="21" t="s">
        <v>32</v>
      </c>
      <c r="B22" s="22" t="s">
        <v>33</v>
      </c>
      <c r="C22" s="7" t="s">
        <v>20</v>
      </c>
      <c r="D22" s="8" t="s">
        <v>21</v>
      </c>
      <c r="E22" s="9"/>
      <c r="F22" s="9"/>
      <c r="G22" s="9"/>
      <c r="H22" s="9"/>
      <c r="I22" s="9"/>
      <c r="J22" s="9"/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19"/>
      <c r="R22" s="19"/>
      <c r="S22" s="19"/>
      <c r="T22" s="20"/>
    </row>
    <row r="23" spans="1:20" x14ac:dyDescent="0.25">
      <c r="A23" s="21" t="s">
        <v>32</v>
      </c>
      <c r="B23" s="22" t="s">
        <v>34</v>
      </c>
      <c r="C23" s="7" t="s">
        <v>20</v>
      </c>
      <c r="D23" s="8" t="s">
        <v>21</v>
      </c>
      <c r="E23" s="9"/>
      <c r="F23" s="9"/>
      <c r="G23" s="9"/>
      <c r="H23" s="9"/>
      <c r="I23" s="9"/>
      <c r="J23" s="9"/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19"/>
      <c r="R23" s="19"/>
      <c r="S23" s="19"/>
      <c r="T23" s="20"/>
    </row>
    <row r="24" spans="1:20" x14ac:dyDescent="0.25">
      <c r="A24" s="21" t="s">
        <v>32</v>
      </c>
      <c r="B24" s="22" t="s">
        <v>35</v>
      </c>
      <c r="C24" s="7" t="s">
        <v>20</v>
      </c>
      <c r="D24" s="8" t="s">
        <v>21</v>
      </c>
      <c r="E24" s="9"/>
      <c r="F24" s="9"/>
      <c r="G24" s="9"/>
      <c r="H24" s="9"/>
      <c r="I24" s="9"/>
      <c r="J24" s="9"/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19"/>
      <c r="R24" s="19"/>
      <c r="S24" s="19"/>
      <c r="T24" s="20"/>
    </row>
    <row r="25" spans="1:20" x14ac:dyDescent="0.25">
      <c r="A25" s="21" t="s">
        <v>32</v>
      </c>
      <c r="B25" s="22" t="s">
        <v>36</v>
      </c>
      <c r="C25" s="7" t="s">
        <v>20</v>
      </c>
      <c r="D25" s="8" t="s">
        <v>21</v>
      </c>
      <c r="E25" s="9"/>
      <c r="F25" s="9"/>
      <c r="G25" s="9"/>
      <c r="H25" s="9"/>
      <c r="I25" s="9"/>
      <c r="J25" s="9"/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19"/>
      <c r="R25" s="19"/>
      <c r="S25" s="19"/>
      <c r="T25" s="20"/>
    </row>
    <row r="26" spans="1:20" x14ac:dyDescent="0.25">
      <c r="A26" s="21" t="s">
        <v>32</v>
      </c>
      <c r="B26" s="22" t="s">
        <v>37</v>
      </c>
      <c r="C26" s="7" t="s">
        <v>20</v>
      </c>
      <c r="D26" s="8" t="s">
        <v>21</v>
      </c>
      <c r="E26" s="9"/>
      <c r="F26" s="9"/>
      <c r="G26" s="9"/>
      <c r="H26" s="9"/>
      <c r="I26" s="9"/>
      <c r="J26" s="9"/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19"/>
      <c r="R26" s="19"/>
      <c r="S26" s="19"/>
      <c r="T26" s="20"/>
    </row>
    <row r="27" spans="1:20" x14ac:dyDescent="0.25">
      <c r="A27" s="21" t="s">
        <v>32</v>
      </c>
      <c r="B27" s="22" t="s">
        <v>38</v>
      </c>
      <c r="C27" s="7" t="s">
        <v>20</v>
      </c>
      <c r="D27" s="8" t="s">
        <v>21</v>
      </c>
      <c r="E27" s="9"/>
      <c r="F27" s="9"/>
      <c r="G27" s="9"/>
      <c r="H27" s="9"/>
      <c r="I27" s="9"/>
      <c r="J27" s="9"/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19"/>
      <c r="R27" s="19"/>
      <c r="S27" s="19"/>
      <c r="T27" s="20"/>
    </row>
    <row r="28" spans="1:20" x14ac:dyDescent="0.25">
      <c r="A28" s="21" t="s">
        <v>32</v>
      </c>
      <c r="B28" s="22" t="s">
        <v>39</v>
      </c>
      <c r="C28" s="7" t="s">
        <v>20</v>
      </c>
      <c r="D28" s="8" t="s">
        <v>21</v>
      </c>
      <c r="E28" s="9"/>
      <c r="F28" s="9"/>
      <c r="G28" s="9"/>
      <c r="H28" s="9"/>
      <c r="I28" s="9"/>
      <c r="J28" s="9"/>
      <c r="K28" s="9">
        <v>10</v>
      </c>
      <c r="L28" s="9">
        <v>10</v>
      </c>
      <c r="M28" s="9">
        <v>10</v>
      </c>
      <c r="N28" s="9">
        <v>10</v>
      </c>
      <c r="O28" s="9">
        <v>10</v>
      </c>
      <c r="P28" s="9">
        <v>10</v>
      </c>
      <c r="Q28" s="19"/>
      <c r="R28" s="19"/>
      <c r="S28" s="19"/>
      <c r="T28" s="20"/>
    </row>
    <row r="29" spans="1:20" x14ac:dyDescent="0.25">
      <c r="A29" s="21" t="s">
        <v>32</v>
      </c>
      <c r="B29" s="22" t="s">
        <v>40</v>
      </c>
      <c r="C29" s="7" t="s">
        <v>20</v>
      </c>
      <c r="D29" s="8" t="s">
        <v>21</v>
      </c>
      <c r="E29" s="9"/>
      <c r="F29" s="9"/>
      <c r="G29" s="9"/>
      <c r="H29" s="9"/>
      <c r="I29" s="9"/>
      <c r="J29" s="9"/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19"/>
      <c r="R29" s="19"/>
      <c r="S29" s="19"/>
      <c r="T29" s="20"/>
    </row>
    <row r="30" spans="1:20" x14ac:dyDescent="0.25">
      <c r="A30" s="21" t="s">
        <v>32</v>
      </c>
      <c r="B30" s="22" t="s">
        <v>41</v>
      </c>
      <c r="C30" s="7" t="s">
        <v>20</v>
      </c>
      <c r="D30" s="8" t="s">
        <v>21</v>
      </c>
      <c r="E30" s="9"/>
      <c r="F30" s="9"/>
      <c r="G30" s="9"/>
      <c r="H30" s="9"/>
      <c r="I30" s="9"/>
      <c r="J30" s="9"/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19"/>
      <c r="R30" s="19"/>
      <c r="S30" s="19"/>
      <c r="T30" s="20"/>
    </row>
    <row r="31" spans="1:20" x14ac:dyDescent="0.25">
      <c r="A31" s="21" t="s">
        <v>32</v>
      </c>
      <c r="B31" s="13" t="s">
        <v>30</v>
      </c>
      <c r="C31" s="7" t="s">
        <v>20</v>
      </c>
      <c r="D31" s="8" t="s">
        <v>21</v>
      </c>
      <c r="E31" s="9"/>
      <c r="F31" s="9"/>
      <c r="G31" s="9"/>
      <c r="H31" s="9"/>
      <c r="I31" s="9"/>
      <c r="J31" s="9"/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19"/>
      <c r="R31" s="19"/>
      <c r="S31" s="19"/>
      <c r="T31" s="20"/>
    </row>
    <row r="32" spans="1:20" x14ac:dyDescent="0.25">
      <c r="A32" s="21" t="s">
        <v>32</v>
      </c>
      <c r="B32" s="13" t="s">
        <v>49</v>
      </c>
      <c r="C32" s="7" t="s">
        <v>20</v>
      </c>
      <c r="D32" s="8" t="s">
        <v>21</v>
      </c>
      <c r="E32" s="9"/>
      <c r="F32" s="9"/>
      <c r="G32" s="9"/>
      <c r="H32" s="9"/>
      <c r="I32" s="9"/>
      <c r="J32" s="9"/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19"/>
      <c r="R32" s="19"/>
      <c r="S32" s="19"/>
      <c r="T32" s="20"/>
    </row>
    <row r="33" spans="1:20" x14ac:dyDescent="0.25">
      <c r="A33" s="21" t="s">
        <v>32</v>
      </c>
      <c r="B33" s="13" t="s">
        <v>48</v>
      </c>
      <c r="C33" s="7" t="s">
        <v>20</v>
      </c>
      <c r="D33" s="8" t="s">
        <v>21</v>
      </c>
      <c r="E33" s="9"/>
      <c r="F33" s="9"/>
      <c r="G33" s="9"/>
      <c r="H33" s="9"/>
      <c r="I33" s="9"/>
      <c r="J33" s="9"/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19"/>
      <c r="R33" s="19"/>
      <c r="S33" s="19"/>
      <c r="T33" s="20"/>
    </row>
    <row r="34" spans="1:20" x14ac:dyDescent="0.25">
      <c r="A34" s="23"/>
      <c r="B34" s="24"/>
      <c r="C34" s="25"/>
      <c r="D34" s="17"/>
      <c r="E34" s="18">
        <f t="shared" ref="E34:J34" si="2">SUM(E22:E33)</f>
        <v>0</v>
      </c>
      <c r="F34" s="18">
        <f t="shared" si="2"/>
        <v>0</v>
      </c>
      <c r="G34" s="18">
        <f t="shared" si="2"/>
        <v>0</v>
      </c>
      <c r="H34" s="18">
        <f t="shared" si="2"/>
        <v>0</v>
      </c>
      <c r="I34" s="18">
        <f t="shared" si="2"/>
        <v>0</v>
      </c>
      <c r="J34" s="18">
        <f t="shared" si="2"/>
        <v>0</v>
      </c>
      <c r="K34" s="18">
        <f t="shared" ref="K34" si="3">SUM(K22:K31)</f>
        <v>10</v>
      </c>
      <c r="L34" s="18">
        <f>SUM(L22:L33)</f>
        <v>10</v>
      </c>
      <c r="M34" s="18">
        <f>SUM(M22:M33)</f>
        <v>10</v>
      </c>
      <c r="N34" s="18">
        <f>SUM(N22:N33)</f>
        <v>10</v>
      </c>
      <c r="O34" s="18">
        <f>SUM(O22:O33)</f>
        <v>10</v>
      </c>
      <c r="P34" s="18">
        <f>SUM(P22:P33)</f>
        <v>10</v>
      </c>
      <c r="Q34" s="26">
        <f>SUM(E34:P34)</f>
        <v>60</v>
      </c>
      <c r="R34" s="20"/>
      <c r="S34" s="26"/>
      <c r="T34" s="20"/>
    </row>
    <row r="35" spans="1:20" x14ac:dyDescent="0.25">
      <c r="A35" s="30" t="s">
        <v>42</v>
      </c>
      <c r="B35" s="31"/>
      <c r="C35" s="31"/>
      <c r="D35" s="32"/>
      <c r="E35" s="27">
        <f t="shared" ref="E35:Q35" si="4">E19+E21+E34</f>
        <v>0</v>
      </c>
      <c r="F35" s="27">
        <f t="shared" si="4"/>
        <v>0</v>
      </c>
      <c r="G35" s="27">
        <f t="shared" si="4"/>
        <v>0</v>
      </c>
      <c r="H35" s="27">
        <f t="shared" si="4"/>
        <v>0</v>
      </c>
      <c r="I35" s="27">
        <f t="shared" si="4"/>
        <v>0</v>
      </c>
      <c r="J35" s="27">
        <f t="shared" si="4"/>
        <v>0</v>
      </c>
      <c r="K35" s="27">
        <f t="shared" si="4"/>
        <v>368</v>
      </c>
      <c r="L35" s="27">
        <f t="shared" si="4"/>
        <v>368</v>
      </c>
      <c r="M35" s="27">
        <f t="shared" si="4"/>
        <v>368</v>
      </c>
      <c r="N35" s="27">
        <f t="shared" si="4"/>
        <v>368</v>
      </c>
      <c r="O35" s="27">
        <f t="shared" si="4"/>
        <v>368</v>
      </c>
      <c r="P35" s="27">
        <f t="shared" si="4"/>
        <v>368</v>
      </c>
      <c r="Q35" s="10">
        <f t="shared" si="4"/>
        <v>2208</v>
      </c>
    </row>
  </sheetData>
  <mergeCells count="8">
    <mergeCell ref="A35:D35"/>
    <mergeCell ref="O1:P1"/>
    <mergeCell ref="A2:P2"/>
    <mergeCell ref="A3:A4"/>
    <mergeCell ref="B3:B4"/>
    <mergeCell ref="C3:C4"/>
    <mergeCell ref="D3:D4"/>
    <mergeCell ref="E3:P3"/>
  </mergeCells>
  <conditionalFormatting sqref="A1:B4 C1:XFD17 A5:A17">
    <cfRule type="cellIs" dxfId="1" priority="16" operator="equal">
      <formula>0</formula>
    </cfRule>
  </conditionalFormatting>
  <conditionalFormatting sqref="A18:XFD19 A20 C20:XFD20 A21:XFD1048576">
    <cfRule type="cellIs" dxfId="0" priority="14" operator="equal">
      <formula>0</formula>
    </cfRule>
  </conditionalFormatting>
  <pageMargins left="0.7" right="0.7" top="0.75" bottom="0.75" header="0.3" footer="0.3"/>
  <customProperties>
    <customPr name="EpmWorksheetKeyString_GU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Metinvest Digital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Ступаренко Катерина Олександрівна (Kateryna Stuparenko)</dc:creator>
  <cp:lastModifiedBy>Адамчук Тетяна Миколаївна (Tetiana Adamchuk)</cp:lastModifiedBy>
  <dcterms:created xsi:type="dcterms:W3CDTF">2024-11-08T12:37:33Z</dcterms:created>
  <dcterms:modified xsi:type="dcterms:W3CDTF">2026-05-26T13:13:51Z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2024-11-08T12:37:49Z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64e5b101-897c-401e-9c21-81653236d2b1</vt:lpwstr>
  </property>
  <property fmtid="{D5CDD505-2E9C-101B-9397-08002B2CF9AE}" pid="8" name="MSIP_Label_d92777a8-4fe1-4bb5-bf8a-dafd6e0db0a2_ContentBits">
    <vt:lpwstr>0</vt:lpwstr>
  </property>
</Properties>
</file>